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1700" windowHeight="7200" tabRatio="601"/>
  </bookViews>
  <sheets>
    <sheet name="7.09" sheetId="3" r:id="rId1"/>
    <sheet name="Sheet1" sheetId="4" r:id="rId2"/>
  </sheets>
  <calcPr calcId="125725"/>
</workbook>
</file>

<file path=xl/calcChain.xml><?xml version="1.0" encoding="utf-8"?>
<calcChain xmlns="http://schemas.openxmlformats.org/spreadsheetml/2006/main">
  <c r="D24" i="4"/>
  <c r="C21"/>
  <c r="D21" s="1"/>
  <c r="H20"/>
  <c r="H22" s="1"/>
  <c r="H23" s="1"/>
  <c r="G20"/>
  <c r="G22" s="1"/>
  <c r="G23" s="1"/>
  <c r="F20"/>
  <c r="F22"/>
  <c r="F23"/>
  <c r="E20"/>
  <c r="E22" s="1"/>
  <c r="E23" s="1"/>
  <c r="B20"/>
  <c r="C19"/>
  <c r="D19" s="1"/>
  <c r="C18"/>
  <c r="D18" s="1"/>
  <c r="C17"/>
  <c r="D17" s="1"/>
  <c r="C16"/>
  <c r="D16" s="1"/>
  <c r="C15"/>
  <c r="D15" s="1"/>
  <c r="C14"/>
  <c r="D14" s="1"/>
  <c r="C13"/>
  <c r="D13" s="1"/>
  <c r="C12"/>
  <c r="D12"/>
  <c r="C11"/>
  <c r="D11" s="1"/>
  <c r="C10"/>
  <c r="D10" s="1"/>
  <c r="C9"/>
  <c r="D9" s="1"/>
  <c r="C8"/>
  <c r="D8"/>
  <c r="C7"/>
  <c r="D7"/>
  <c r="C6"/>
  <c r="D6" s="1"/>
  <c r="C5"/>
  <c r="D5" s="1"/>
  <c r="C4"/>
  <c r="D4" s="1"/>
  <c r="C3"/>
  <c r="C20" l="1"/>
  <c r="D20" s="1"/>
  <c r="C23"/>
  <c r="D23" s="1"/>
  <c r="D3"/>
  <c r="C22" l="1"/>
  <c r="D22" s="1"/>
</calcChain>
</file>

<file path=xl/sharedStrings.xml><?xml version="1.0" encoding="utf-8"?>
<sst xmlns="http://schemas.openxmlformats.org/spreadsheetml/2006/main" count="57" uniqueCount="53">
  <si>
    <t>市</t>
    <phoneticPr fontId="1" type="noConversion"/>
  </si>
  <si>
    <t>小计</t>
  </si>
  <si>
    <t>男1275</t>
    <phoneticPr fontId="5" type="noConversion"/>
  </si>
  <si>
    <t>女225</t>
    <phoneticPr fontId="5" type="noConversion"/>
  </si>
  <si>
    <t>实际</t>
    <phoneticPr fontId="5" type="noConversion"/>
  </si>
  <si>
    <t>增加</t>
    <phoneticPr fontId="5" type="noConversion"/>
  </si>
  <si>
    <t>理</t>
  </si>
  <si>
    <t>文</t>
  </si>
  <si>
    <t>济南</t>
  </si>
  <si>
    <t>青岛</t>
  </si>
  <si>
    <t>淄博</t>
  </si>
  <si>
    <t>枣庄</t>
  </si>
  <si>
    <t>东营</t>
  </si>
  <si>
    <t>烟台</t>
  </si>
  <si>
    <t>潍坊</t>
  </si>
  <si>
    <t>济宁</t>
  </si>
  <si>
    <t>泰安</t>
  </si>
  <si>
    <t>威海</t>
  </si>
  <si>
    <t>日照</t>
  </si>
  <si>
    <t>莱芜</t>
  </si>
  <si>
    <t>临沂</t>
  </si>
  <si>
    <t>德州</t>
  </si>
  <si>
    <t>滨州</t>
  </si>
  <si>
    <t>聊城</t>
  </si>
  <si>
    <t>菏泽</t>
  </si>
  <si>
    <t>保送</t>
    <phoneticPr fontId="5" type="noConversion"/>
  </si>
  <si>
    <t>全省</t>
    <phoneticPr fontId="5" type="noConversion"/>
  </si>
  <si>
    <t>合计</t>
  </si>
  <si>
    <t>市</t>
    <phoneticPr fontId="1" type="noConversion"/>
  </si>
  <si>
    <t>理科</t>
    <phoneticPr fontId="1" type="noConversion"/>
  </si>
  <si>
    <t>文科</t>
    <phoneticPr fontId="1" type="noConversion"/>
  </si>
  <si>
    <t>男</t>
    <phoneticPr fontId="1" type="noConversion"/>
  </si>
  <si>
    <t>女</t>
    <phoneticPr fontId="1" type="noConversion"/>
  </si>
  <si>
    <t>济南</t>
    <phoneticPr fontId="1" type="noConversion"/>
  </si>
  <si>
    <t>青岛</t>
    <phoneticPr fontId="1" type="noConversion"/>
  </si>
  <si>
    <t>淄博</t>
    <phoneticPr fontId="1" type="noConversion"/>
  </si>
  <si>
    <t>枣庄</t>
    <phoneticPr fontId="1" type="noConversion"/>
  </si>
  <si>
    <t>东营</t>
    <phoneticPr fontId="1" type="noConversion"/>
  </si>
  <si>
    <t>烟台</t>
    <phoneticPr fontId="1" type="noConversion"/>
  </si>
  <si>
    <t>潍坊</t>
    <phoneticPr fontId="1" type="noConversion"/>
  </si>
  <si>
    <t>济宁</t>
    <phoneticPr fontId="1" type="noConversion"/>
  </si>
  <si>
    <t>泰安</t>
    <phoneticPr fontId="1" type="noConversion"/>
  </si>
  <si>
    <t>威海</t>
    <phoneticPr fontId="1" type="noConversion"/>
  </si>
  <si>
    <t>日照</t>
    <phoneticPr fontId="1" type="noConversion"/>
  </si>
  <si>
    <t>莱芜</t>
    <phoneticPr fontId="1" type="noConversion"/>
  </si>
  <si>
    <t>临沂</t>
    <phoneticPr fontId="1" type="noConversion"/>
  </si>
  <si>
    <t>德州</t>
    <phoneticPr fontId="1" type="noConversion"/>
  </si>
  <si>
    <t>滨州</t>
    <phoneticPr fontId="1" type="noConversion"/>
  </si>
  <si>
    <t>聊城</t>
    <phoneticPr fontId="1" type="noConversion"/>
  </si>
  <si>
    <t>菏泽</t>
    <phoneticPr fontId="1" type="noConversion"/>
  </si>
  <si>
    <t>录取数</t>
    <phoneticPr fontId="1" type="noConversion"/>
  </si>
  <si>
    <t>计划数</t>
    <phoneticPr fontId="1" type="noConversion"/>
  </si>
  <si>
    <t xml:space="preserve">山东警察学院2016年招生全省十七市最低分   </t>
    <phoneticPr fontId="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</si>
</sst>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6"/>
      <name val="仿宋_GB2312"/>
      <family val="3"/>
      <charset val="134"/>
    </font>
    <font>
      <sz val="9"/>
      <name val="宋体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6"/>
      <name val="宋体"/>
      <family val="3"/>
      <charset val="134"/>
    </font>
    <font>
      <sz val="16"/>
      <color theme="1"/>
      <name val="仿宋"/>
      <family val="3"/>
      <charset val="134"/>
    </font>
    <font>
      <b/>
      <sz val="18"/>
      <name val="宋体"/>
      <family val="3"/>
      <charset val="134"/>
      <scheme val="minor"/>
    </font>
    <font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K6" sqref="K6"/>
    </sheetView>
  </sheetViews>
  <sheetFormatPr defaultRowHeight="14.25"/>
  <cols>
    <col min="1" max="7" width="10.625" customWidth="1"/>
  </cols>
  <sheetData>
    <row r="1" spans="1:7" ht="38.25" customHeight="1">
      <c r="A1" s="14" t="s">
        <v>52</v>
      </c>
      <c r="B1" s="14"/>
      <c r="C1" s="15"/>
      <c r="D1" s="15"/>
      <c r="E1" s="15"/>
      <c r="F1" s="15"/>
      <c r="G1" s="15"/>
    </row>
    <row r="2" spans="1:7" s="1" customFormat="1" ht="30" customHeight="1">
      <c r="A2" s="11" t="s">
        <v>28</v>
      </c>
      <c r="B2" s="11" t="s">
        <v>51</v>
      </c>
      <c r="C2" s="11" t="s">
        <v>50</v>
      </c>
      <c r="D2" s="11" t="s">
        <v>29</v>
      </c>
      <c r="E2" s="11"/>
      <c r="F2" s="12" t="s">
        <v>30</v>
      </c>
      <c r="G2" s="13"/>
    </row>
    <row r="3" spans="1:7" s="1" customFormat="1" ht="30" customHeight="1">
      <c r="A3" s="11"/>
      <c r="B3" s="11"/>
      <c r="C3" s="11"/>
      <c r="D3" s="7" t="s">
        <v>31</v>
      </c>
      <c r="E3" s="7" t="s">
        <v>32</v>
      </c>
      <c r="F3" s="7" t="s">
        <v>31</v>
      </c>
      <c r="G3" s="7" t="s">
        <v>32</v>
      </c>
    </row>
    <row r="4" spans="1:7" s="1" customFormat="1" ht="30" customHeight="1">
      <c r="A4" s="7" t="s">
        <v>33</v>
      </c>
      <c r="B4" s="9">
        <v>105</v>
      </c>
      <c r="C4" s="8">
        <v>170</v>
      </c>
      <c r="D4" s="9">
        <v>536</v>
      </c>
      <c r="E4" s="9">
        <v>596</v>
      </c>
      <c r="F4" s="9">
        <v>514</v>
      </c>
      <c r="G4" s="9">
        <v>558</v>
      </c>
    </row>
    <row r="5" spans="1:7" s="1" customFormat="1" ht="30" customHeight="1">
      <c r="A5" s="7" t="s">
        <v>34</v>
      </c>
      <c r="B5" s="9">
        <v>105</v>
      </c>
      <c r="C5" s="8">
        <v>108</v>
      </c>
      <c r="D5" s="9">
        <v>536</v>
      </c>
      <c r="E5" s="9">
        <v>599</v>
      </c>
      <c r="F5" s="10">
        <v>512</v>
      </c>
      <c r="G5" s="9">
        <v>559</v>
      </c>
    </row>
    <row r="6" spans="1:7" s="1" customFormat="1" ht="30" customHeight="1">
      <c r="A6" s="7" t="s">
        <v>35</v>
      </c>
      <c r="B6" s="9">
        <v>60</v>
      </c>
      <c r="C6" s="8">
        <v>73</v>
      </c>
      <c r="D6" s="9">
        <v>534</v>
      </c>
      <c r="E6" s="9">
        <v>593</v>
      </c>
      <c r="F6" s="10">
        <v>509</v>
      </c>
      <c r="G6" s="9">
        <v>570</v>
      </c>
    </row>
    <row r="7" spans="1:7" s="1" customFormat="1" ht="30" customHeight="1">
      <c r="A7" s="7" t="s">
        <v>36</v>
      </c>
      <c r="B7" s="8">
        <v>65</v>
      </c>
      <c r="C7" s="8">
        <v>67</v>
      </c>
      <c r="D7" s="9">
        <v>536</v>
      </c>
      <c r="E7" s="9">
        <v>580</v>
      </c>
      <c r="F7" s="10">
        <v>493</v>
      </c>
      <c r="G7" s="9">
        <v>552</v>
      </c>
    </row>
    <row r="8" spans="1:7" s="1" customFormat="1" ht="30" customHeight="1">
      <c r="A8" s="7" t="s">
        <v>37</v>
      </c>
      <c r="B8" s="8">
        <v>50</v>
      </c>
      <c r="C8" s="8">
        <v>59</v>
      </c>
      <c r="D8" s="9">
        <v>535</v>
      </c>
      <c r="E8" s="9">
        <v>592</v>
      </c>
      <c r="F8" s="10">
        <v>511</v>
      </c>
      <c r="G8" s="9">
        <v>585</v>
      </c>
    </row>
    <row r="9" spans="1:7" s="1" customFormat="1" ht="30" customHeight="1">
      <c r="A9" s="7" t="s">
        <v>38</v>
      </c>
      <c r="B9" s="8">
        <v>110</v>
      </c>
      <c r="C9" s="8">
        <v>130</v>
      </c>
      <c r="D9" s="9">
        <v>527</v>
      </c>
      <c r="E9" s="9">
        <v>596</v>
      </c>
      <c r="F9" s="9">
        <v>510</v>
      </c>
      <c r="G9" s="9">
        <v>575</v>
      </c>
    </row>
    <row r="10" spans="1:7" s="1" customFormat="1" ht="30" customHeight="1">
      <c r="A10" s="7" t="s">
        <v>39</v>
      </c>
      <c r="B10" s="8">
        <v>105</v>
      </c>
      <c r="C10" s="8">
        <v>188</v>
      </c>
      <c r="D10" s="9">
        <v>536</v>
      </c>
      <c r="E10" s="9">
        <v>594</v>
      </c>
      <c r="F10" s="9">
        <v>513</v>
      </c>
      <c r="G10" s="9">
        <v>568</v>
      </c>
    </row>
    <row r="11" spans="1:7" s="1" customFormat="1" ht="30" customHeight="1">
      <c r="A11" s="7" t="s">
        <v>40</v>
      </c>
      <c r="B11" s="8">
        <v>95</v>
      </c>
      <c r="C11" s="8">
        <v>96</v>
      </c>
      <c r="D11" s="9">
        <v>522</v>
      </c>
      <c r="E11" s="9">
        <v>575</v>
      </c>
      <c r="F11" s="9">
        <v>474</v>
      </c>
      <c r="G11" s="9">
        <v>549</v>
      </c>
    </row>
    <row r="12" spans="1:7" s="1" customFormat="1" ht="30" customHeight="1">
      <c r="A12" s="7" t="s">
        <v>41</v>
      </c>
      <c r="B12" s="8">
        <v>90</v>
      </c>
      <c r="C12" s="8">
        <v>90</v>
      </c>
      <c r="D12" s="9">
        <v>478</v>
      </c>
      <c r="E12" s="9">
        <v>585</v>
      </c>
      <c r="F12" s="9">
        <v>488</v>
      </c>
      <c r="G12" s="9">
        <v>554</v>
      </c>
    </row>
    <row r="13" spans="1:7" s="1" customFormat="1" ht="30" customHeight="1">
      <c r="A13" s="7" t="s">
        <v>42</v>
      </c>
      <c r="B13" s="8">
        <v>60</v>
      </c>
      <c r="C13" s="8">
        <v>64</v>
      </c>
      <c r="D13" s="9">
        <v>529</v>
      </c>
      <c r="E13" s="9">
        <v>599</v>
      </c>
      <c r="F13" s="9">
        <v>503</v>
      </c>
      <c r="G13" s="9">
        <v>569</v>
      </c>
    </row>
    <row r="14" spans="1:7" s="1" customFormat="1" ht="30" customHeight="1">
      <c r="A14" s="7" t="s">
        <v>43</v>
      </c>
      <c r="B14" s="8">
        <v>40</v>
      </c>
      <c r="C14" s="8">
        <v>41</v>
      </c>
      <c r="D14" s="9">
        <v>526</v>
      </c>
      <c r="E14" s="9">
        <v>569</v>
      </c>
      <c r="F14" s="9">
        <v>494</v>
      </c>
      <c r="G14" s="9">
        <v>566</v>
      </c>
    </row>
    <row r="15" spans="1:7" s="1" customFormat="1" ht="30" customHeight="1">
      <c r="A15" s="7" t="s">
        <v>44</v>
      </c>
      <c r="B15" s="8">
        <v>20</v>
      </c>
      <c r="C15" s="8">
        <v>21</v>
      </c>
      <c r="D15" s="9">
        <v>538</v>
      </c>
      <c r="E15" s="9">
        <v>595</v>
      </c>
      <c r="F15" s="9">
        <v>504</v>
      </c>
      <c r="G15" s="9">
        <v>564</v>
      </c>
    </row>
    <row r="16" spans="1:7" s="1" customFormat="1" ht="30" customHeight="1">
      <c r="A16" s="7" t="s">
        <v>45</v>
      </c>
      <c r="B16" s="8">
        <v>110</v>
      </c>
      <c r="C16" s="8">
        <v>117</v>
      </c>
      <c r="D16" s="9">
        <v>536</v>
      </c>
      <c r="E16" s="9">
        <v>596</v>
      </c>
      <c r="F16" s="9">
        <v>511</v>
      </c>
      <c r="G16" s="9">
        <v>558</v>
      </c>
    </row>
    <row r="17" spans="1:7" s="1" customFormat="1" ht="30" customHeight="1">
      <c r="A17" s="7" t="s">
        <v>46</v>
      </c>
      <c r="B17" s="8">
        <v>90</v>
      </c>
      <c r="C17" s="8">
        <v>90</v>
      </c>
      <c r="D17" s="9">
        <v>522</v>
      </c>
      <c r="E17" s="9">
        <v>586</v>
      </c>
      <c r="F17" s="9">
        <v>477</v>
      </c>
      <c r="G17" s="9">
        <v>551</v>
      </c>
    </row>
    <row r="18" spans="1:7" s="1" customFormat="1" ht="30" customHeight="1">
      <c r="A18" s="7" t="s">
        <v>47</v>
      </c>
      <c r="B18" s="8">
        <v>50</v>
      </c>
      <c r="C18" s="8">
        <v>53</v>
      </c>
      <c r="D18" s="9">
        <v>538</v>
      </c>
      <c r="E18" s="9">
        <v>571</v>
      </c>
      <c r="F18" s="9">
        <v>509</v>
      </c>
      <c r="G18" s="9">
        <v>564</v>
      </c>
    </row>
    <row r="19" spans="1:7" s="1" customFormat="1" ht="30" customHeight="1">
      <c r="A19" s="7" t="s">
        <v>48</v>
      </c>
      <c r="B19" s="8">
        <v>45</v>
      </c>
      <c r="C19" s="8">
        <v>52</v>
      </c>
      <c r="D19" s="9">
        <v>537</v>
      </c>
      <c r="E19" s="9">
        <v>569</v>
      </c>
      <c r="F19" s="9">
        <v>516</v>
      </c>
      <c r="G19" s="9">
        <v>552</v>
      </c>
    </row>
    <row r="20" spans="1:7" s="1" customFormat="1" ht="30" customHeight="1">
      <c r="A20" s="7" t="s">
        <v>49</v>
      </c>
      <c r="B20" s="8">
        <v>75</v>
      </c>
      <c r="C20" s="8">
        <v>76</v>
      </c>
      <c r="D20" s="10">
        <v>524</v>
      </c>
      <c r="E20" s="9">
        <v>580</v>
      </c>
      <c r="F20" s="9">
        <v>479</v>
      </c>
      <c r="G20" s="9">
        <v>543</v>
      </c>
    </row>
    <row r="21" spans="1:7">
      <c r="G21" s="2"/>
    </row>
  </sheetData>
  <mergeCells count="6">
    <mergeCell ref="C2:C3"/>
    <mergeCell ref="D2:E2"/>
    <mergeCell ref="F2:G2"/>
    <mergeCell ref="A1:G1"/>
    <mergeCell ref="A2:A3"/>
    <mergeCell ref="B2:B3"/>
  </mergeCells>
  <phoneticPr fontId="1" type="noConversion"/>
  <printOptions horizontalCentered="1"/>
  <pageMargins left="0.78740157480314965" right="0.78740157480314965" top="0.98425196850393704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K12" sqref="K12"/>
    </sheetView>
  </sheetViews>
  <sheetFormatPr defaultRowHeight="14.25"/>
  <cols>
    <col min="1" max="8" width="9" style="6"/>
  </cols>
  <sheetData>
    <row r="1" spans="1:8" ht="24.95" customHeight="1">
      <c r="A1" s="16" t="s">
        <v>0</v>
      </c>
      <c r="B1" s="17" t="s">
        <v>1</v>
      </c>
      <c r="C1" s="18" t="s">
        <v>4</v>
      </c>
      <c r="D1" s="18" t="s">
        <v>5</v>
      </c>
      <c r="E1" s="16" t="s">
        <v>2</v>
      </c>
      <c r="F1" s="16"/>
      <c r="G1" s="16" t="s">
        <v>3</v>
      </c>
      <c r="H1" s="16"/>
    </row>
    <row r="2" spans="1:8" ht="24.95" customHeight="1">
      <c r="A2" s="16"/>
      <c r="B2" s="17"/>
      <c r="C2" s="19"/>
      <c r="D2" s="19"/>
      <c r="E2" s="3" t="s">
        <v>6</v>
      </c>
      <c r="F2" s="3" t="s">
        <v>7</v>
      </c>
      <c r="G2" s="4" t="s">
        <v>6</v>
      </c>
      <c r="H2" s="4" t="s">
        <v>7</v>
      </c>
    </row>
    <row r="3" spans="1:8" ht="24.95" customHeight="1">
      <c r="A3" s="4" t="s">
        <v>8</v>
      </c>
      <c r="B3" s="5">
        <v>105</v>
      </c>
      <c r="C3" s="3">
        <f>E3+F3+G3+H3</f>
        <v>170</v>
      </c>
      <c r="D3" s="3">
        <f>C3-B3</f>
        <v>65</v>
      </c>
      <c r="E3" s="3">
        <v>133</v>
      </c>
      <c r="F3" s="3">
        <v>20</v>
      </c>
      <c r="G3" s="3">
        <v>12</v>
      </c>
      <c r="H3" s="3">
        <v>5</v>
      </c>
    </row>
    <row r="4" spans="1:8" ht="24.95" customHeight="1">
      <c r="A4" s="4" t="s">
        <v>9</v>
      </c>
      <c r="B4" s="5">
        <v>105</v>
      </c>
      <c r="C4" s="3">
        <f t="shared" ref="C4:C19" si="0">E4+F4+G4+H4</f>
        <v>108</v>
      </c>
      <c r="D4" s="3">
        <f t="shared" ref="D4:D24" si="1">C4-B4</f>
        <v>3</v>
      </c>
      <c r="E4" s="3">
        <v>71</v>
      </c>
      <c r="F4" s="3">
        <v>20</v>
      </c>
      <c r="G4" s="3">
        <v>12</v>
      </c>
      <c r="H4" s="3">
        <v>5</v>
      </c>
    </row>
    <row r="5" spans="1:8" ht="24.95" customHeight="1">
      <c r="A5" s="4" t="s">
        <v>10</v>
      </c>
      <c r="B5" s="5">
        <v>60</v>
      </c>
      <c r="C5" s="3">
        <f t="shared" si="0"/>
        <v>73</v>
      </c>
      <c r="D5" s="3">
        <f t="shared" si="1"/>
        <v>13</v>
      </c>
      <c r="E5" s="3">
        <v>43</v>
      </c>
      <c r="F5" s="3">
        <v>20</v>
      </c>
      <c r="G5" s="3">
        <v>6</v>
      </c>
      <c r="H5" s="3">
        <v>4</v>
      </c>
    </row>
    <row r="6" spans="1:8" ht="24.95" customHeight="1">
      <c r="A6" s="4" t="s">
        <v>11</v>
      </c>
      <c r="B6" s="5">
        <v>65</v>
      </c>
      <c r="C6" s="3">
        <f t="shared" si="0"/>
        <v>67</v>
      </c>
      <c r="D6" s="3">
        <f t="shared" si="1"/>
        <v>2</v>
      </c>
      <c r="E6" s="3">
        <v>47</v>
      </c>
      <c r="F6" s="3">
        <v>9</v>
      </c>
      <c r="G6" s="3">
        <v>8</v>
      </c>
      <c r="H6" s="3">
        <v>3</v>
      </c>
    </row>
    <row r="7" spans="1:8" ht="24.95" customHeight="1">
      <c r="A7" s="4" t="s">
        <v>12</v>
      </c>
      <c r="B7" s="5">
        <v>50</v>
      </c>
      <c r="C7" s="3">
        <f t="shared" si="0"/>
        <v>59</v>
      </c>
      <c r="D7" s="3">
        <f t="shared" si="1"/>
        <v>9</v>
      </c>
      <c r="E7" s="3">
        <v>36</v>
      </c>
      <c r="F7" s="3">
        <v>16</v>
      </c>
      <c r="G7" s="3">
        <v>5</v>
      </c>
      <c r="H7" s="3">
        <v>2</v>
      </c>
    </row>
    <row r="8" spans="1:8" ht="24.95" customHeight="1">
      <c r="A8" s="4" t="s">
        <v>13</v>
      </c>
      <c r="B8" s="5">
        <v>110</v>
      </c>
      <c r="C8" s="3">
        <f t="shared" si="0"/>
        <v>130</v>
      </c>
      <c r="D8" s="3">
        <f t="shared" si="1"/>
        <v>20</v>
      </c>
      <c r="E8" s="3">
        <v>76</v>
      </c>
      <c r="F8" s="3">
        <v>22</v>
      </c>
      <c r="G8" s="3">
        <v>26</v>
      </c>
      <c r="H8" s="3">
        <v>6</v>
      </c>
    </row>
    <row r="9" spans="1:8" ht="24.95" customHeight="1">
      <c r="A9" s="4" t="s">
        <v>14</v>
      </c>
      <c r="B9" s="5">
        <v>105</v>
      </c>
      <c r="C9" s="3">
        <f t="shared" si="0"/>
        <v>188</v>
      </c>
      <c r="D9" s="3">
        <f t="shared" si="1"/>
        <v>83</v>
      </c>
      <c r="E9" s="3">
        <v>127</v>
      </c>
      <c r="F9" s="3">
        <v>38</v>
      </c>
      <c r="G9" s="3">
        <v>12</v>
      </c>
      <c r="H9" s="3">
        <v>11</v>
      </c>
    </row>
    <row r="10" spans="1:8" ht="24.95" customHeight="1">
      <c r="A10" s="4" t="s">
        <v>15</v>
      </c>
      <c r="B10" s="5">
        <v>95</v>
      </c>
      <c r="C10" s="3">
        <f t="shared" si="0"/>
        <v>96</v>
      </c>
      <c r="D10" s="3">
        <f t="shared" si="1"/>
        <v>1</v>
      </c>
      <c r="E10" s="3">
        <v>68</v>
      </c>
      <c r="F10" s="3">
        <v>14</v>
      </c>
      <c r="G10" s="3">
        <v>10</v>
      </c>
      <c r="H10" s="3">
        <v>4</v>
      </c>
    </row>
    <row r="11" spans="1:8" ht="24.95" customHeight="1">
      <c r="A11" s="4" t="s">
        <v>16</v>
      </c>
      <c r="B11" s="5">
        <v>90</v>
      </c>
      <c r="C11" s="3">
        <f t="shared" si="0"/>
        <v>90</v>
      </c>
      <c r="D11" s="3">
        <f t="shared" si="1"/>
        <v>0</v>
      </c>
      <c r="E11" s="3">
        <v>62</v>
      </c>
      <c r="F11" s="3">
        <v>15</v>
      </c>
      <c r="G11" s="3">
        <v>9</v>
      </c>
      <c r="H11" s="3">
        <v>4</v>
      </c>
    </row>
    <row r="12" spans="1:8" ht="24.95" customHeight="1">
      <c r="A12" s="4" t="s">
        <v>17</v>
      </c>
      <c r="B12" s="5">
        <v>60</v>
      </c>
      <c r="C12" s="3">
        <f t="shared" si="0"/>
        <v>64</v>
      </c>
      <c r="D12" s="3">
        <f t="shared" si="1"/>
        <v>4</v>
      </c>
      <c r="E12" s="3">
        <v>41</v>
      </c>
      <c r="F12" s="3">
        <v>10</v>
      </c>
      <c r="G12" s="3">
        <v>10</v>
      </c>
      <c r="H12" s="3">
        <v>3</v>
      </c>
    </row>
    <row r="13" spans="1:8" ht="24.95" customHeight="1">
      <c r="A13" s="4" t="s">
        <v>18</v>
      </c>
      <c r="B13" s="5">
        <v>40</v>
      </c>
      <c r="C13" s="3">
        <f t="shared" si="0"/>
        <v>41</v>
      </c>
      <c r="D13" s="3">
        <f t="shared" si="1"/>
        <v>1</v>
      </c>
      <c r="E13" s="3">
        <v>30</v>
      </c>
      <c r="F13" s="3">
        <v>5</v>
      </c>
      <c r="G13" s="3">
        <v>4</v>
      </c>
      <c r="H13" s="3">
        <v>2</v>
      </c>
    </row>
    <row r="14" spans="1:8" ht="24.95" customHeight="1">
      <c r="A14" s="4" t="s">
        <v>19</v>
      </c>
      <c r="B14" s="5">
        <v>20</v>
      </c>
      <c r="C14" s="3">
        <f t="shared" si="0"/>
        <v>21</v>
      </c>
      <c r="D14" s="3">
        <f t="shared" si="1"/>
        <v>1</v>
      </c>
      <c r="E14" s="3">
        <v>16</v>
      </c>
      <c r="F14" s="3">
        <v>2</v>
      </c>
      <c r="G14" s="3">
        <v>2</v>
      </c>
      <c r="H14" s="3">
        <v>1</v>
      </c>
    </row>
    <row r="15" spans="1:8" ht="24.95" customHeight="1">
      <c r="A15" s="4" t="s">
        <v>20</v>
      </c>
      <c r="B15" s="5">
        <v>110</v>
      </c>
      <c r="C15" s="3">
        <f t="shared" si="0"/>
        <v>117</v>
      </c>
      <c r="D15" s="3">
        <f t="shared" si="1"/>
        <v>7</v>
      </c>
      <c r="E15" s="3">
        <v>78</v>
      </c>
      <c r="F15" s="3">
        <v>22</v>
      </c>
      <c r="G15" s="3">
        <v>11</v>
      </c>
      <c r="H15" s="3">
        <v>6</v>
      </c>
    </row>
    <row r="16" spans="1:8" ht="24.95" customHeight="1">
      <c r="A16" s="4" t="s">
        <v>21</v>
      </c>
      <c r="B16" s="5">
        <v>90</v>
      </c>
      <c r="C16" s="3">
        <f t="shared" si="0"/>
        <v>90</v>
      </c>
      <c r="D16" s="3">
        <f t="shared" si="1"/>
        <v>0</v>
      </c>
      <c r="E16" s="3">
        <v>63</v>
      </c>
      <c r="F16" s="3">
        <v>14</v>
      </c>
      <c r="G16" s="3">
        <v>9</v>
      </c>
      <c r="H16" s="3">
        <v>4</v>
      </c>
    </row>
    <row r="17" spans="1:8" ht="24.95" customHeight="1">
      <c r="A17" s="4" t="s">
        <v>22</v>
      </c>
      <c r="B17" s="5">
        <v>50</v>
      </c>
      <c r="C17" s="3">
        <f t="shared" si="0"/>
        <v>53</v>
      </c>
      <c r="D17" s="3">
        <f t="shared" si="1"/>
        <v>3</v>
      </c>
      <c r="E17" s="3">
        <v>36</v>
      </c>
      <c r="F17" s="3">
        <v>10</v>
      </c>
      <c r="G17" s="3">
        <v>5</v>
      </c>
      <c r="H17" s="3">
        <v>2</v>
      </c>
    </row>
    <row r="18" spans="1:8" ht="24.95" customHeight="1">
      <c r="A18" s="4" t="s">
        <v>23</v>
      </c>
      <c r="B18" s="5">
        <v>45</v>
      </c>
      <c r="C18" s="3">
        <f t="shared" si="0"/>
        <v>52</v>
      </c>
      <c r="D18" s="3">
        <f t="shared" si="1"/>
        <v>7</v>
      </c>
      <c r="E18" s="3">
        <v>35</v>
      </c>
      <c r="F18" s="3">
        <v>10</v>
      </c>
      <c r="G18" s="3">
        <v>5</v>
      </c>
      <c r="H18" s="3">
        <v>2</v>
      </c>
    </row>
    <row r="19" spans="1:8" ht="24.95" customHeight="1">
      <c r="A19" s="4" t="s">
        <v>24</v>
      </c>
      <c r="B19" s="5">
        <v>75</v>
      </c>
      <c r="C19" s="3">
        <f t="shared" si="0"/>
        <v>76</v>
      </c>
      <c r="D19" s="3">
        <f t="shared" si="1"/>
        <v>1</v>
      </c>
      <c r="E19" s="3">
        <v>57</v>
      </c>
      <c r="F19" s="3">
        <v>7</v>
      </c>
      <c r="G19" s="3">
        <v>9</v>
      </c>
      <c r="H19" s="3">
        <v>3</v>
      </c>
    </row>
    <row r="20" spans="1:8" ht="24.95" customHeight="1">
      <c r="A20" s="4"/>
      <c r="B20" s="5">
        <f>SUM(B3:B19)</f>
        <v>1275</v>
      </c>
      <c r="C20" s="3">
        <f t="shared" ref="C20:H20" si="2">SUM(C3:C19)</f>
        <v>1495</v>
      </c>
      <c r="D20" s="3">
        <f t="shared" si="1"/>
        <v>220</v>
      </c>
      <c r="E20" s="3">
        <f t="shared" si="2"/>
        <v>1019</v>
      </c>
      <c r="F20" s="3">
        <f t="shared" si="2"/>
        <v>254</v>
      </c>
      <c r="G20" s="3">
        <f t="shared" si="2"/>
        <v>155</v>
      </c>
      <c r="H20" s="3">
        <f t="shared" si="2"/>
        <v>67</v>
      </c>
    </row>
    <row r="21" spans="1:8" ht="24.95" customHeight="1">
      <c r="A21" s="4" t="s">
        <v>25</v>
      </c>
      <c r="B21" s="5"/>
      <c r="C21" s="3">
        <f>SUM(E21:H21)</f>
        <v>5</v>
      </c>
      <c r="D21" s="3">
        <f t="shared" si="1"/>
        <v>5</v>
      </c>
      <c r="E21" s="3">
        <v>2</v>
      </c>
      <c r="F21" s="3">
        <v>0</v>
      </c>
      <c r="G21" s="3">
        <v>2</v>
      </c>
      <c r="H21" s="3">
        <v>1</v>
      </c>
    </row>
    <row r="22" spans="1:8" ht="24.95" customHeight="1">
      <c r="A22" s="4"/>
      <c r="B22" s="5"/>
      <c r="C22" s="3">
        <f>SUM(C20:C21)</f>
        <v>1500</v>
      </c>
      <c r="D22" s="3">
        <f t="shared" si="1"/>
        <v>1500</v>
      </c>
      <c r="E22" s="3">
        <f>SUM(E20:E21)</f>
        <v>1021</v>
      </c>
      <c r="F22" s="3">
        <f>SUM(F20:F21)</f>
        <v>254</v>
      </c>
      <c r="G22" s="3">
        <f>SUM(G20:G21)</f>
        <v>157</v>
      </c>
      <c r="H22" s="3">
        <f>SUM(H20:H21)</f>
        <v>68</v>
      </c>
    </row>
    <row r="23" spans="1:8" ht="24.95" customHeight="1">
      <c r="A23" s="4" t="s">
        <v>26</v>
      </c>
      <c r="B23" s="5">
        <v>215</v>
      </c>
      <c r="C23" s="3">
        <f>SUM(E23:H23)</f>
        <v>0</v>
      </c>
      <c r="D23" s="3">
        <f t="shared" si="1"/>
        <v>-215</v>
      </c>
      <c r="E23" s="3">
        <f>E24-E22</f>
        <v>0</v>
      </c>
      <c r="F23" s="3">
        <f>F24-F22</f>
        <v>0</v>
      </c>
      <c r="G23" s="3">
        <f>G24-G22</f>
        <v>0</v>
      </c>
      <c r="H23" s="3">
        <f>H24-H22</f>
        <v>0</v>
      </c>
    </row>
    <row r="24" spans="1:8" ht="24.95" customHeight="1">
      <c r="A24" s="4" t="s">
        <v>27</v>
      </c>
      <c r="B24" s="5">
        <v>1500</v>
      </c>
      <c r="C24" s="3">
        <v>1500</v>
      </c>
      <c r="D24" s="3">
        <f t="shared" si="1"/>
        <v>0</v>
      </c>
      <c r="E24" s="3">
        <v>1021</v>
      </c>
      <c r="F24" s="3">
        <v>254</v>
      </c>
      <c r="G24" s="3">
        <v>157</v>
      </c>
      <c r="H24" s="3">
        <v>68</v>
      </c>
    </row>
  </sheetData>
  <mergeCells count="6">
    <mergeCell ref="A1:A2"/>
    <mergeCell ref="B1:B2"/>
    <mergeCell ref="E1:F1"/>
    <mergeCell ref="G1:H1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7.09</vt:lpstr>
      <vt:lpstr>Sheet1</vt:lpstr>
    </vt:vector>
  </TitlesOfParts>
  <Company>XSC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admin</cp:lastModifiedBy>
  <cp:lastPrinted>2016-07-13T00:52:32Z</cp:lastPrinted>
  <dcterms:created xsi:type="dcterms:W3CDTF">2006-06-29T08:25:08Z</dcterms:created>
  <dcterms:modified xsi:type="dcterms:W3CDTF">2016-11-11T07:36:48Z</dcterms:modified>
</cp:coreProperties>
</file>